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tabRatio="242"/>
  </bookViews>
  <sheets>
    <sheet name="ตาราง 1_บุหรี่" sheetId="3" r:id="rId1"/>
  </sheets>
  <calcPr calcId="125725"/>
</workbook>
</file>

<file path=xl/calcChain.xml><?xml version="1.0" encoding="utf-8"?>
<calcChain xmlns="http://schemas.openxmlformats.org/spreadsheetml/2006/main">
  <c r="J28" i="3"/>
  <c r="J27"/>
  <c r="J26"/>
  <c r="J25"/>
  <c r="J24"/>
  <c r="J22"/>
  <c r="J21"/>
  <c r="J19"/>
  <c r="J18"/>
  <c r="F28"/>
  <c r="F27"/>
  <c r="F26"/>
  <c r="F25"/>
  <c r="F24"/>
  <c r="F22"/>
  <c r="F21"/>
  <c r="F19"/>
  <c r="F18"/>
  <c r="J16"/>
  <c r="J15"/>
  <c r="J14"/>
  <c r="J13"/>
  <c r="J12"/>
  <c r="J11"/>
  <c r="F16"/>
  <c r="F15"/>
  <c r="F14"/>
  <c r="F13"/>
  <c r="F12"/>
  <c r="F11"/>
</calcChain>
</file>

<file path=xl/sharedStrings.xml><?xml version="1.0" encoding="utf-8"?>
<sst xmlns="http://schemas.openxmlformats.org/spreadsheetml/2006/main" count="81" uniqueCount="63">
  <si>
    <t>Total</t>
  </si>
  <si>
    <t>เพศ</t>
  </si>
  <si>
    <t>ชาย</t>
  </si>
  <si>
    <t>หญิง</t>
  </si>
  <si>
    <t>เขตการปกครอง</t>
  </si>
  <si>
    <t>ในเขตเทศบาล</t>
  </si>
  <si>
    <t>นอกเขตเทศบาล</t>
  </si>
  <si>
    <t>ภาค</t>
  </si>
  <si>
    <t>กรุงเทพมหานคร</t>
  </si>
  <si>
    <t>เหนือ</t>
  </si>
  <si>
    <t>ตะวันออกเฉียงเหนือ</t>
  </si>
  <si>
    <t>ใต้</t>
  </si>
  <si>
    <t>รวม</t>
  </si>
  <si>
    <t>นานๆ ครั้ง</t>
  </si>
  <si>
    <t>25 - 44</t>
  </si>
  <si>
    <t>45 - 59</t>
  </si>
  <si>
    <t>60 ขึ้นไป</t>
  </si>
  <si>
    <t>60 and over</t>
  </si>
  <si>
    <t>Sex</t>
  </si>
  <si>
    <t>Area</t>
  </si>
  <si>
    <t>Municipal area</t>
  </si>
  <si>
    <t>Non-municipal area</t>
  </si>
  <si>
    <t>Region</t>
  </si>
  <si>
    <t>Bangkok Metropolis</t>
  </si>
  <si>
    <t>Northern</t>
  </si>
  <si>
    <t>Southern</t>
  </si>
  <si>
    <t>Male</t>
  </si>
  <si>
    <t>Female</t>
  </si>
  <si>
    <t>Northeastern</t>
  </si>
  <si>
    <t>กลุ่มอายุ</t>
  </si>
  <si>
    <t>Age Group</t>
  </si>
  <si>
    <t>ไม่สูบและ</t>
  </si>
  <si>
    <t>ไม่เคยสูบ</t>
  </si>
  <si>
    <t>ปกติไม่สูบ แต่เคยสูบ</t>
  </si>
  <si>
    <t>ปกติสูบ</t>
  </si>
  <si>
    <t>เป็นประจำ</t>
  </si>
  <si>
    <t>Non-smokers</t>
  </si>
  <si>
    <t>and never</t>
  </si>
  <si>
    <t>regularly</t>
  </si>
  <si>
    <t>Current</t>
  </si>
  <si>
    <t>Current smokers</t>
  </si>
  <si>
    <t xml:space="preserve">           </t>
  </si>
  <si>
    <t>เป็นประจำ และ</t>
  </si>
  <si>
    <t>อัตราการสูบบุหรี่   Smoking rate</t>
  </si>
  <si>
    <t>Table  1  Number of population aged 15 years and over of smoking habit and smoking rate by age group, sex, area and region, 2017</t>
  </si>
  <si>
    <t xml:space="preserve">พฤติกรรมการสูบบุหรี่     Smoking habit </t>
  </si>
  <si>
    <t>Smoked</t>
  </si>
  <si>
    <t>rarely</t>
  </si>
  <si>
    <t xml:space="preserve">Smoking </t>
  </si>
  <si>
    <t>กลาง (ไม่รวม กทม.)</t>
  </si>
  <si>
    <t>Former smokers</t>
  </si>
  <si>
    <t>smoked</t>
  </si>
  <si>
    <r>
      <t>ตาราง  1  จำนวนประชากรอายุ 15 ปีขึ้นไป จำแนกตามพฤติกรรมการสูบบุหรี่ อัตราการสูบบุหรี่ กลุ่มอายุ เพศ เขตการปกครองและภาค พ.ศ. 2560</t>
    </r>
    <r>
      <rPr>
        <b/>
        <i/>
        <sz val="14"/>
        <rFont val="TH SarabunPSK"/>
        <family val="2"/>
      </rPr>
      <t xml:space="preserve"> </t>
    </r>
  </si>
  <si>
    <t>15 - 19</t>
  </si>
  <si>
    <t>20 - 24</t>
  </si>
  <si>
    <t>Central (Exc.BKK)</t>
  </si>
  <si>
    <t>smoking</t>
  </si>
  <si>
    <t>เขตการปกครอง และ ภาค</t>
  </si>
  <si>
    <t xml:space="preserve">      </t>
  </si>
  <si>
    <t>กลุ่มอายุ (ปี)  เพศ</t>
  </si>
  <si>
    <t>sex, area and region</t>
  </si>
  <si>
    <t xml:space="preserve">   </t>
  </si>
  <si>
    <t>Age group (years),</t>
  </si>
</sst>
</file>

<file path=xl/styles.xml><?xml version="1.0" encoding="utf-8"?>
<styleSheet xmlns="http://schemas.openxmlformats.org/spreadsheetml/2006/main">
  <numFmts count="3">
    <numFmt numFmtId="187" formatCode="_(* #,##0.00_);_(* \(#,##0.00\);_(* &quot;-&quot;??_);_(@_)"/>
    <numFmt numFmtId="188" formatCode="_(* #,##0_);_(* \(#,##0\);_(* &quot;-&quot;??_);_(@_)"/>
    <numFmt numFmtId="189" formatCode="_(* #,##0.0_);_(* \(#,##0.0\);_(* &quot;-&quot;??_);_(@_)"/>
  </numFmts>
  <fonts count="15">
    <font>
      <sz val="10"/>
      <name val="Arial"/>
    </font>
    <font>
      <sz val="10"/>
      <name val="Arial"/>
    </font>
    <font>
      <b/>
      <sz val="13"/>
      <name val="TH SarabunPSK"/>
      <family val="2"/>
    </font>
    <font>
      <sz val="13"/>
      <name val="TH SarabunPSK"/>
      <family val="2"/>
    </font>
    <font>
      <b/>
      <sz val="13"/>
      <color indexed="8"/>
      <name val="TH SarabunPSK"/>
      <family val="2"/>
    </font>
    <font>
      <sz val="12"/>
      <name val="TH SarabunPSK"/>
      <family val="2"/>
    </font>
    <font>
      <sz val="11"/>
      <color theme="1"/>
      <name val="Tahoma"/>
      <family val="2"/>
      <scheme val="minor"/>
    </font>
    <font>
      <b/>
      <sz val="12"/>
      <name val="TH SarabunPSK"/>
      <family val="2"/>
    </font>
    <font>
      <sz val="12"/>
      <color indexed="8"/>
      <name val="TH SarabunPSK"/>
      <family val="2"/>
    </font>
    <font>
      <b/>
      <sz val="14"/>
      <name val="TH SarabunPSK"/>
      <family val="2"/>
    </font>
    <font>
      <b/>
      <i/>
      <sz val="14"/>
      <name val="TH SarabunPSK"/>
      <family val="2"/>
    </font>
    <font>
      <sz val="14"/>
      <name val="TH SarabunPSK"/>
      <family val="2"/>
    </font>
    <font>
      <b/>
      <sz val="12"/>
      <color indexed="8"/>
      <name val="TH SarabunPSK"/>
      <family val="2"/>
    </font>
    <font>
      <b/>
      <sz val="12"/>
      <color rgb="FF000000"/>
      <name val="TH SarabunPSK"/>
      <family val="2"/>
    </font>
    <font>
      <sz val="12"/>
      <color rgb="FF000000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87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45">
    <xf numFmtId="0" fontId="0" fillId="0" borderId="0" xfId="0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188" fontId="5" fillId="0" borderId="0" xfId="1" applyNumberFormat="1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188" fontId="12" fillId="0" borderId="1" xfId="1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/>
    </xf>
    <xf numFmtId="188" fontId="12" fillId="0" borderId="0" xfId="1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vertical="center"/>
    </xf>
    <xf numFmtId="0" fontId="7" fillId="0" borderId="2" xfId="0" applyFont="1" applyBorder="1" applyAlignment="1">
      <alignment horizontal="right" vertical="center"/>
    </xf>
    <xf numFmtId="188" fontId="12" fillId="0" borderId="2" xfId="1" applyNumberFormat="1" applyFont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 wrapText="1"/>
    </xf>
    <xf numFmtId="188" fontId="12" fillId="0" borderId="0" xfId="1" applyNumberFormat="1" applyFont="1" applyBorder="1" applyAlignment="1">
      <alignment horizontal="right" vertical="center"/>
    </xf>
    <xf numFmtId="0" fontId="12" fillId="0" borderId="0" xfId="0" applyFont="1" applyBorder="1" applyAlignment="1">
      <alignment horizontal="center" vertical="center"/>
    </xf>
    <xf numFmtId="188" fontId="13" fillId="0" borderId="0" xfId="1" applyNumberFormat="1" applyFont="1" applyFill="1" applyBorder="1" applyAlignment="1">
      <alignment horizontal="right" vertical="center"/>
    </xf>
    <xf numFmtId="189" fontId="12" fillId="0" borderId="0" xfId="1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88" fontId="14" fillId="0" borderId="0" xfId="1" applyNumberFormat="1" applyFont="1" applyFill="1" applyBorder="1" applyAlignment="1">
      <alignment horizontal="right" vertical="center"/>
    </xf>
    <xf numFmtId="3" fontId="5" fillId="0" borderId="0" xfId="0" applyNumberFormat="1" applyFont="1" applyBorder="1" applyAlignment="1">
      <alignment vertical="center"/>
    </xf>
    <xf numFmtId="189" fontId="8" fillId="0" borderId="0" xfId="1" applyNumberFormat="1" applyFont="1" applyBorder="1" applyAlignment="1">
      <alignment horizontal="right" vertical="center"/>
    </xf>
    <xf numFmtId="188" fontId="8" fillId="0" borderId="0" xfId="1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188" fontId="12" fillId="0" borderId="0" xfId="1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188" fontId="12" fillId="0" borderId="1" xfId="1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188" fontId="12" fillId="0" borderId="1" xfId="1" applyNumberFormat="1" applyFont="1" applyBorder="1" applyAlignment="1">
      <alignment horizontal="center" vertical="center" wrapText="1"/>
    </xf>
    <xf numFmtId="188" fontId="12" fillId="0" borderId="2" xfId="1" applyNumberFormat="1" applyFont="1" applyBorder="1" applyAlignment="1">
      <alignment horizontal="center" vertical="center" wrapText="1"/>
    </xf>
    <xf numFmtId="188" fontId="12" fillId="0" borderId="2" xfId="1" applyNumberFormat="1" applyFont="1" applyBorder="1" applyAlignment="1">
      <alignment horizontal="center" vertical="center"/>
    </xf>
    <xf numFmtId="188" fontId="12" fillId="0" borderId="0" xfId="1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Alignment="1">
      <alignment horizontal="left"/>
    </xf>
    <xf numFmtId="188" fontId="4" fillId="0" borderId="2" xfId="1" applyNumberFormat="1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88" fontId="12" fillId="0" borderId="3" xfId="1" applyNumberFormat="1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/>
    </xf>
    <xf numFmtId="188" fontId="8" fillId="0" borderId="2" xfId="1" applyNumberFormat="1" applyFont="1" applyBorder="1" applyAlignment="1">
      <alignment horizontal="right" vertical="center"/>
    </xf>
  </cellXfs>
  <cellStyles count="10">
    <cellStyle name="Comma" xfId="1" builtinId="3"/>
    <cellStyle name="Normal" xfId="0" builtinId="0"/>
    <cellStyle name="style1524973904174" xfId="2"/>
    <cellStyle name="style1524973904674" xfId="3"/>
    <cellStyle name="style1524973905268" xfId="4"/>
    <cellStyle name="style1524988911886" xfId="5"/>
    <cellStyle name="style1524988912199" xfId="6"/>
    <cellStyle name="style1524988912558" xfId="7"/>
    <cellStyle name="style1524988912980" xfId="8"/>
    <cellStyle name="style1524988918121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U37"/>
  <sheetViews>
    <sheetView tabSelected="1" zoomScale="89" zoomScaleNormal="89" workbookViewId="0">
      <selection activeCell="W9" sqref="W9"/>
    </sheetView>
  </sheetViews>
  <sheetFormatPr defaultColWidth="20" defaultRowHeight="17.25"/>
  <cols>
    <col min="1" max="1" width="18" style="2" bestFit="1" customWidth="1"/>
    <col min="2" max="2" width="11" style="2" bestFit="1" customWidth="1"/>
    <col min="3" max="3" width="0.5703125" style="2" customWidth="1"/>
    <col min="4" max="4" width="11" style="2" customWidth="1"/>
    <col min="5" max="5" width="0.5703125" style="2" customWidth="1"/>
    <col min="6" max="6" width="9" style="2" bestFit="1" customWidth="1"/>
    <col min="7" max="8" width="9.7109375" style="2" customWidth="1"/>
    <col min="9" max="9" width="0.5703125" style="2" customWidth="1"/>
    <col min="10" max="10" width="9.85546875" style="2" bestFit="1" customWidth="1"/>
    <col min="11" max="12" width="9.7109375" style="2" customWidth="1"/>
    <col min="13" max="13" width="0.5703125" style="2" customWidth="1"/>
    <col min="14" max="14" width="3" style="2" customWidth="1"/>
    <col min="15" max="15" width="5.7109375" style="2" customWidth="1"/>
    <col min="16" max="17" width="3" style="2" customWidth="1"/>
    <col min="18" max="18" width="5.7109375" style="2" customWidth="1"/>
    <col min="19" max="20" width="3" style="2" customWidth="1"/>
    <col min="21" max="21" width="16.28515625" style="2" bestFit="1" customWidth="1"/>
    <col min="22" max="16384" width="20" style="2"/>
  </cols>
  <sheetData>
    <row r="1" spans="1:21" s="6" customFormat="1" ht="18.75">
      <c r="A1" s="34" t="s">
        <v>52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</row>
    <row r="2" spans="1:21" s="6" customFormat="1" ht="18.75">
      <c r="A2" s="35" t="s">
        <v>44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</row>
    <row r="3" spans="1:21" s="1" customFormat="1" ht="12" customHeight="1">
      <c r="A3" s="36" t="s">
        <v>41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</row>
    <row r="4" spans="1:21" s="3" customFormat="1" ht="18.75" customHeight="1">
      <c r="A4" s="40" t="s">
        <v>58</v>
      </c>
      <c r="B4" s="7" t="s">
        <v>12</v>
      </c>
      <c r="C4" s="7"/>
      <c r="D4" s="29" t="s">
        <v>45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7"/>
      <c r="U4" s="40" t="s">
        <v>61</v>
      </c>
    </row>
    <row r="5" spans="1:21" s="3" customFormat="1" ht="18.75" customHeight="1">
      <c r="A5" s="41"/>
      <c r="B5" s="8" t="s">
        <v>0</v>
      </c>
      <c r="C5" s="8"/>
      <c r="D5" s="7" t="s">
        <v>31</v>
      </c>
      <c r="E5" s="7"/>
      <c r="F5" s="30" t="s">
        <v>33</v>
      </c>
      <c r="G5" s="30"/>
      <c r="H5" s="30"/>
      <c r="I5" s="28"/>
      <c r="J5" s="30" t="s">
        <v>34</v>
      </c>
      <c r="K5" s="30"/>
      <c r="L5" s="30"/>
      <c r="M5" s="28"/>
      <c r="N5" s="39" t="s">
        <v>43</v>
      </c>
      <c r="O5" s="39"/>
      <c r="P5" s="39"/>
      <c r="Q5" s="39"/>
      <c r="R5" s="39"/>
      <c r="S5" s="39"/>
      <c r="T5" s="9"/>
      <c r="U5" s="41"/>
    </row>
    <row r="6" spans="1:21" s="3" customFormat="1" ht="18.75" customHeight="1">
      <c r="A6" s="26" t="s">
        <v>59</v>
      </c>
      <c r="B6" s="8"/>
      <c r="C6" s="8"/>
      <c r="D6" s="9" t="s">
        <v>32</v>
      </c>
      <c r="E6" s="9"/>
      <c r="F6" s="32" t="s">
        <v>50</v>
      </c>
      <c r="G6" s="32"/>
      <c r="H6" s="32"/>
      <c r="I6" s="25"/>
      <c r="J6" s="31" t="s">
        <v>40</v>
      </c>
      <c r="K6" s="31"/>
      <c r="L6" s="31"/>
      <c r="M6" s="25"/>
      <c r="N6" s="33" t="s">
        <v>42</v>
      </c>
      <c r="O6" s="33"/>
      <c r="P6" s="33"/>
      <c r="Q6" s="33" t="s">
        <v>35</v>
      </c>
      <c r="R6" s="33"/>
      <c r="S6" s="33"/>
      <c r="T6" s="9"/>
      <c r="U6" s="27" t="s">
        <v>62</v>
      </c>
    </row>
    <row r="7" spans="1:21" s="3" customFormat="1" ht="18.75" customHeight="1">
      <c r="A7" s="27" t="s">
        <v>57</v>
      </c>
      <c r="B7" s="9"/>
      <c r="C7" s="9"/>
      <c r="D7" s="8" t="s">
        <v>36</v>
      </c>
      <c r="E7" s="8"/>
      <c r="F7" s="8" t="s">
        <v>12</v>
      </c>
      <c r="G7" s="8" t="s">
        <v>35</v>
      </c>
      <c r="H7" s="8" t="s">
        <v>13</v>
      </c>
      <c r="I7" s="25"/>
      <c r="J7" s="8" t="s">
        <v>12</v>
      </c>
      <c r="K7" s="8" t="s">
        <v>35</v>
      </c>
      <c r="L7" s="8" t="s">
        <v>13</v>
      </c>
      <c r="M7" s="8"/>
      <c r="N7" s="37" t="s">
        <v>13</v>
      </c>
      <c r="O7" s="37"/>
      <c r="P7" s="37"/>
      <c r="Q7" s="33" t="s">
        <v>48</v>
      </c>
      <c r="R7" s="33"/>
      <c r="S7" s="33"/>
      <c r="T7" s="9"/>
      <c r="U7" s="27" t="s">
        <v>60</v>
      </c>
    </row>
    <row r="8" spans="1:21" s="3" customFormat="1" ht="18.75" customHeight="1">
      <c r="A8" s="41"/>
      <c r="D8" s="8" t="s">
        <v>37</v>
      </c>
      <c r="E8" s="8"/>
      <c r="F8" s="8" t="s">
        <v>0</v>
      </c>
      <c r="G8" s="8" t="s">
        <v>46</v>
      </c>
      <c r="H8" s="8" t="s">
        <v>46</v>
      </c>
      <c r="I8" s="8"/>
      <c r="J8" s="8" t="s">
        <v>0</v>
      </c>
      <c r="K8" s="8" t="s">
        <v>46</v>
      </c>
      <c r="L8" s="8" t="s">
        <v>46</v>
      </c>
      <c r="M8" s="8"/>
      <c r="N8" s="37" t="s">
        <v>39</v>
      </c>
      <c r="O8" s="37"/>
      <c r="P8" s="37"/>
      <c r="Q8" s="37" t="s">
        <v>38</v>
      </c>
      <c r="R8" s="37"/>
      <c r="S8" s="37"/>
      <c r="T8" s="9"/>
      <c r="U8" s="41"/>
    </row>
    <row r="9" spans="1:21" s="3" customFormat="1" ht="18.75" customHeight="1">
      <c r="A9" s="42"/>
      <c r="B9" s="10"/>
      <c r="C9" s="10"/>
      <c r="D9" s="11" t="s">
        <v>51</v>
      </c>
      <c r="E9" s="11"/>
      <c r="F9" s="11"/>
      <c r="G9" s="11" t="s">
        <v>38</v>
      </c>
      <c r="H9" s="11" t="s">
        <v>47</v>
      </c>
      <c r="I9" s="11"/>
      <c r="J9" s="11"/>
      <c r="K9" s="11" t="s">
        <v>38</v>
      </c>
      <c r="L9" s="11" t="s">
        <v>47</v>
      </c>
      <c r="M9" s="11"/>
      <c r="N9" s="38" t="s">
        <v>56</v>
      </c>
      <c r="O9" s="38"/>
      <c r="P9" s="38"/>
      <c r="Q9" s="31"/>
      <c r="R9" s="31"/>
      <c r="S9" s="31"/>
      <c r="T9" s="12"/>
      <c r="U9" s="42"/>
    </row>
    <row r="10" spans="1:21" s="3" customFormat="1" ht="8.25" customHeight="1">
      <c r="A10" s="13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S10" s="9"/>
      <c r="T10" s="14"/>
    </row>
    <row r="11" spans="1:21" s="3" customFormat="1" ht="18.75" customHeight="1">
      <c r="A11" s="15" t="s">
        <v>29</v>
      </c>
      <c r="B11" s="16">
        <v>55948230</v>
      </c>
      <c r="C11" s="16"/>
      <c r="D11" s="16">
        <v>40512742</v>
      </c>
      <c r="E11" s="16"/>
      <c r="F11" s="16">
        <f t="shared" ref="F11:F16" si="0">SUM(G11:H11)</f>
        <v>4759127</v>
      </c>
      <c r="G11" s="16">
        <v>3419039</v>
      </c>
      <c r="H11" s="16">
        <v>1340088</v>
      </c>
      <c r="I11" s="14"/>
      <c r="J11" s="16">
        <f t="shared" ref="J11:J16" si="1">SUM(K11:L11)</f>
        <v>10676361</v>
      </c>
      <c r="K11" s="16">
        <v>9424666</v>
      </c>
      <c r="L11" s="16">
        <v>1251695</v>
      </c>
      <c r="M11" s="16"/>
      <c r="N11" s="16"/>
      <c r="O11" s="17">
        <v>19.082571512986203</v>
      </c>
      <c r="Q11" s="17"/>
      <c r="R11" s="17">
        <v>16.845333623601675</v>
      </c>
      <c r="U11" s="18" t="s">
        <v>30</v>
      </c>
    </row>
    <row r="12" spans="1:21" s="3" customFormat="1" ht="18.75" customHeight="1">
      <c r="A12" s="5" t="s">
        <v>53</v>
      </c>
      <c r="B12" s="19">
        <v>4587016</v>
      </c>
      <c r="C12" s="19"/>
      <c r="D12" s="19">
        <v>4087739</v>
      </c>
      <c r="E12" s="19"/>
      <c r="F12" s="19">
        <f t="shared" si="0"/>
        <v>52192</v>
      </c>
      <c r="G12" s="19">
        <v>9722</v>
      </c>
      <c r="H12" s="19">
        <v>42470</v>
      </c>
      <c r="I12" s="20"/>
      <c r="J12" s="19">
        <f t="shared" si="1"/>
        <v>447085</v>
      </c>
      <c r="K12" s="19">
        <v>328579</v>
      </c>
      <c r="L12" s="19">
        <v>118506</v>
      </c>
      <c r="M12" s="19"/>
      <c r="N12" s="19"/>
      <c r="O12" s="21">
        <v>9.7467503928479857</v>
      </c>
      <c r="Q12" s="21"/>
      <c r="R12" s="21">
        <v>7.1632407648022163</v>
      </c>
      <c r="U12" s="5" t="s">
        <v>53</v>
      </c>
    </row>
    <row r="13" spans="1:21" s="3" customFormat="1" ht="18.75" customHeight="1">
      <c r="A13" s="5" t="s">
        <v>54</v>
      </c>
      <c r="B13" s="19">
        <v>4958472</v>
      </c>
      <c r="C13" s="19"/>
      <c r="D13" s="19">
        <v>3833267</v>
      </c>
      <c r="E13" s="19"/>
      <c r="F13" s="19">
        <f t="shared" si="0"/>
        <v>100706</v>
      </c>
      <c r="G13" s="19">
        <v>39410</v>
      </c>
      <c r="H13" s="19">
        <v>61296</v>
      </c>
      <c r="I13" s="20"/>
      <c r="J13" s="19">
        <f t="shared" si="1"/>
        <v>1024499</v>
      </c>
      <c r="K13" s="19">
        <v>840878</v>
      </c>
      <c r="L13" s="19">
        <v>183621</v>
      </c>
      <c r="M13" s="19"/>
      <c r="N13" s="19"/>
      <c r="O13" s="21">
        <v>20.661586875956946</v>
      </c>
      <c r="Q13" s="21"/>
      <c r="R13" s="21">
        <v>16.958409768170519</v>
      </c>
      <c r="U13" s="5" t="s">
        <v>54</v>
      </c>
    </row>
    <row r="14" spans="1:21" s="3" customFormat="1" ht="18.75" customHeight="1">
      <c r="A14" s="5" t="s">
        <v>14</v>
      </c>
      <c r="B14" s="19">
        <v>19921132</v>
      </c>
      <c r="C14" s="19"/>
      <c r="D14" s="19">
        <v>14519019</v>
      </c>
      <c r="E14" s="19"/>
      <c r="F14" s="19">
        <f t="shared" si="0"/>
        <v>1031004</v>
      </c>
      <c r="G14" s="19">
        <v>597681</v>
      </c>
      <c r="H14" s="19">
        <v>433323</v>
      </c>
      <c r="I14" s="22"/>
      <c r="J14" s="19">
        <f t="shared" si="1"/>
        <v>4371109</v>
      </c>
      <c r="K14" s="19">
        <v>3896311</v>
      </c>
      <c r="L14" s="19">
        <v>474798</v>
      </c>
      <c r="M14" s="19"/>
      <c r="N14" s="19"/>
      <c r="O14" s="21">
        <v>21.942071364217654</v>
      </c>
      <c r="Q14" s="21"/>
      <c r="R14" s="21">
        <v>19.558682709396233</v>
      </c>
      <c r="U14" s="5" t="s">
        <v>14</v>
      </c>
    </row>
    <row r="15" spans="1:21" s="3" customFormat="1" ht="18.75" customHeight="1">
      <c r="A15" s="5" t="s">
        <v>15</v>
      </c>
      <c r="B15" s="19">
        <v>15207137</v>
      </c>
      <c r="C15" s="19"/>
      <c r="D15" s="19">
        <v>10417760</v>
      </c>
      <c r="E15" s="19"/>
      <c r="F15" s="19">
        <f t="shared" si="0"/>
        <v>1578090</v>
      </c>
      <c r="G15" s="19">
        <v>1156381</v>
      </c>
      <c r="H15" s="19">
        <v>421709</v>
      </c>
      <c r="I15" s="22"/>
      <c r="J15" s="19">
        <f t="shared" si="1"/>
        <v>3211287</v>
      </c>
      <c r="K15" s="19">
        <v>2900998</v>
      </c>
      <c r="L15" s="19">
        <v>310289</v>
      </c>
      <c r="M15" s="19"/>
      <c r="N15" s="19"/>
      <c r="O15" s="21">
        <v>21.11697290555086</v>
      </c>
      <c r="Q15" s="21"/>
      <c r="R15" s="21">
        <v>19.076555961848705</v>
      </c>
      <c r="U15" s="5" t="s">
        <v>15</v>
      </c>
    </row>
    <row r="16" spans="1:21" s="3" customFormat="1" ht="18.75" customHeight="1">
      <c r="A16" s="5" t="s">
        <v>16</v>
      </c>
      <c r="B16" s="19">
        <v>11274473</v>
      </c>
      <c r="C16" s="19"/>
      <c r="D16" s="19">
        <v>7654957</v>
      </c>
      <c r="E16" s="19"/>
      <c r="F16" s="19">
        <f t="shared" si="0"/>
        <v>1997135</v>
      </c>
      <c r="G16" s="19">
        <v>1615845</v>
      </c>
      <c r="H16" s="19">
        <v>381290</v>
      </c>
      <c r="I16" s="22"/>
      <c r="J16" s="19">
        <f t="shared" si="1"/>
        <v>1622381</v>
      </c>
      <c r="K16" s="19">
        <v>1457900</v>
      </c>
      <c r="L16" s="19">
        <v>164481</v>
      </c>
      <c r="M16" s="19"/>
      <c r="N16" s="19"/>
      <c r="O16" s="21">
        <v>14.389861060468192</v>
      </c>
      <c r="Q16" s="21"/>
      <c r="R16" s="21">
        <v>12.930981341655615</v>
      </c>
      <c r="U16" s="23" t="s">
        <v>17</v>
      </c>
    </row>
    <row r="17" spans="1:21" s="3" customFormat="1" ht="18.75" customHeight="1">
      <c r="A17" s="15" t="s">
        <v>1</v>
      </c>
      <c r="O17" s="22"/>
      <c r="Q17" s="22"/>
      <c r="R17" s="22"/>
      <c r="U17" s="18" t="s">
        <v>18</v>
      </c>
    </row>
    <row r="18" spans="1:21" s="3" customFormat="1" ht="18.75" customHeight="1">
      <c r="A18" s="5" t="s">
        <v>2</v>
      </c>
      <c r="B18" s="19">
        <v>27024421</v>
      </c>
      <c r="C18" s="19"/>
      <c r="D18" s="19">
        <v>12369508</v>
      </c>
      <c r="E18" s="19"/>
      <c r="F18" s="19">
        <f>SUM(G18:H18)</f>
        <v>4461436</v>
      </c>
      <c r="G18" s="19">
        <v>3242685</v>
      </c>
      <c r="H18" s="19">
        <v>1218751</v>
      </c>
      <c r="I18" s="22"/>
      <c r="J18" s="19">
        <f>SUM(K18:L18)</f>
        <v>10193477</v>
      </c>
      <c r="K18" s="19">
        <v>9025035</v>
      </c>
      <c r="L18" s="19">
        <v>1168442</v>
      </c>
      <c r="M18" s="19"/>
      <c r="N18" s="19"/>
      <c r="O18" s="21">
        <v>37.71950192753436</v>
      </c>
      <c r="Q18" s="21"/>
      <c r="R18" s="21">
        <v>33.395849628008683</v>
      </c>
      <c r="U18" s="23" t="s">
        <v>26</v>
      </c>
    </row>
    <row r="19" spans="1:21" s="3" customFormat="1" ht="18.75" customHeight="1">
      <c r="A19" s="5" t="s">
        <v>3</v>
      </c>
      <c r="B19" s="19">
        <v>28923810</v>
      </c>
      <c r="C19" s="19"/>
      <c r="D19" s="19">
        <v>28143234</v>
      </c>
      <c r="E19" s="19"/>
      <c r="F19" s="19">
        <f>SUM(G19:H19)</f>
        <v>297691</v>
      </c>
      <c r="G19" s="19">
        <v>176354</v>
      </c>
      <c r="H19" s="19">
        <v>121337</v>
      </c>
      <c r="I19" s="22"/>
      <c r="J19" s="19">
        <f>SUM(K19:L19)</f>
        <v>482885</v>
      </c>
      <c r="K19" s="19">
        <v>399632</v>
      </c>
      <c r="L19" s="19">
        <v>83253</v>
      </c>
      <c r="M19" s="19"/>
      <c r="N19" s="19"/>
      <c r="O19" s="21">
        <v>1.6695068872323531</v>
      </c>
      <c r="Q19" s="21"/>
      <c r="R19" s="21">
        <v>1.3816713634891116</v>
      </c>
      <c r="U19" s="23" t="s">
        <v>27</v>
      </c>
    </row>
    <row r="20" spans="1:21" s="3" customFormat="1" ht="18.75" customHeight="1">
      <c r="A20" s="15" t="s">
        <v>4</v>
      </c>
      <c r="B20" s="16"/>
      <c r="C20" s="16"/>
      <c r="D20" s="16"/>
      <c r="E20" s="16"/>
      <c r="F20" s="16"/>
      <c r="G20" s="16"/>
      <c r="H20" s="16"/>
      <c r="I20" s="22"/>
      <c r="J20" s="16"/>
      <c r="K20" s="16"/>
      <c r="L20" s="16"/>
      <c r="M20" s="16"/>
      <c r="N20" s="16"/>
      <c r="O20" s="21"/>
      <c r="Q20" s="21"/>
      <c r="R20" s="21"/>
      <c r="U20" s="18" t="s">
        <v>19</v>
      </c>
    </row>
    <row r="21" spans="1:21" s="3" customFormat="1" ht="18.75" customHeight="1">
      <c r="A21" s="5" t="s">
        <v>5</v>
      </c>
      <c r="B21" s="19">
        <v>25442390</v>
      </c>
      <c r="C21" s="19"/>
      <c r="D21" s="19">
        <v>19055132</v>
      </c>
      <c r="E21" s="19"/>
      <c r="F21" s="19">
        <f>SUM(G21:H21)</f>
        <v>2073652</v>
      </c>
      <c r="G21" s="19">
        <v>1449060</v>
      </c>
      <c r="H21" s="19">
        <v>624592</v>
      </c>
      <c r="I21" s="22"/>
      <c r="J21" s="19">
        <f>SUM(K21:L21)</f>
        <v>4313606</v>
      </c>
      <c r="K21" s="19">
        <v>3801741</v>
      </c>
      <c r="L21" s="19">
        <v>511865</v>
      </c>
      <c r="M21" s="19"/>
      <c r="N21" s="19"/>
      <c r="O21" s="21">
        <v>16.954405619912279</v>
      </c>
      <c r="Q21" s="21"/>
      <c r="R21" s="21">
        <v>14.942546671126417</v>
      </c>
      <c r="U21" s="23" t="s">
        <v>20</v>
      </c>
    </row>
    <row r="22" spans="1:21" s="3" customFormat="1" ht="18.75" customHeight="1">
      <c r="A22" s="5" t="s">
        <v>6</v>
      </c>
      <c r="B22" s="19">
        <v>30505838</v>
      </c>
      <c r="C22" s="19"/>
      <c r="D22" s="19">
        <v>21457609</v>
      </c>
      <c r="E22" s="19"/>
      <c r="F22" s="19">
        <f>SUM(G22:H22)</f>
        <v>2685475</v>
      </c>
      <c r="G22" s="19">
        <v>1969979</v>
      </c>
      <c r="H22" s="19">
        <v>715496</v>
      </c>
      <c r="I22" s="22"/>
      <c r="J22" s="19">
        <f>SUM(K22:L22)</f>
        <v>6362754</v>
      </c>
      <c r="K22" s="19">
        <v>5622925</v>
      </c>
      <c r="L22" s="19">
        <v>739829</v>
      </c>
      <c r="M22" s="19"/>
      <c r="N22" s="19"/>
      <c r="O22" s="21">
        <v>20.857496194662804</v>
      </c>
      <c r="Q22" s="21"/>
      <c r="R22" s="21">
        <v>18.432291550227205</v>
      </c>
      <c r="U22" s="23" t="s">
        <v>21</v>
      </c>
    </row>
    <row r="23" spans="1:21" s="3" customFormat="1" ht="18.75" customHeight="1">
      <c r="A23" s="15" t="s">
        <v>7</v>
      </c>
      <c r="B23" s="16"/>
      <c r="C23" s="16"/>
      <c r="D23" s="16"/>
      <c r="E23" s="16"/>
      <c r="F23" s="16"/>
      <c r="G23" s="16"/>
      <c r="H23" s="16"/>
      <c r="I23" s="22"/>
      <c r="J23" s="16"/>
      <c r="K23" s="16"/>
      <c r="L23" s="16"/>
      <c r="M23" s="16"/>
      <c r="N23" s="16"/>
      <c r="O23" s="21"/>
      <c r="Q23" s="21"/>
      <c r="R23" s="21"/>
      <c r="U23" s="18" t="s">
        <v>22</v>
      </c>
    </row>
    <row r="24" spans="1:21" s="3" customFormat="1" ht="18.75" customHeight="1">
      <c r="A24" s="5" t="s">
        <v>8</v>
      </c>
      <c r="B24" s="19">
        <v>7565650</v>
      </c>
      <c r="C24" s="19"/>
      <c r="D24" s="19">
        <v>5862062</v>
      </c>
      <c r="E24" s="19"/>
      <c r="F24" s="19">
        <f>SUM(G24:H24)</f>
        <v>537434</v>
      </c>
      <c r="G24" s="19">
        <v>371882</v>
      </c>
      <c r="H24" s="19">
        <v>165552</v>
      </c>
      <c r="I24" s="22"/>
      <c r="J24" s="19">
        <f>SUM(K24:L24)</f>
        <v>1166154</v>
      </c>
      <c r="K24" s="19">
        <v>1036950</v>
      </c>
      <c r="L24" s="19">
        <v>129204</v>
      </c>
      <c r="M24" s="19"/>
      <c r="N24" s="19"/>
      <c r="O24" s="21">
        <v>15.413797889143696</v>
      </c>
      <c r="Q24" s="21"/>
      <c r="R24" s="21">
        <v>13.706026580663922</v>
      </c>
      <c r="U24" s="23" t="s">
        <v>23</v>
      </c>
    </row>
    <row r="25" spans="1:21" s="3" customFormat="1" ht="18.75" customHeight="1">
      <c r="A25" s="5" t="s">
        <v>49</v>
      </c>
      <c r="B25" s="19">
        <v>16623126</v>
      </c>
      <c r="C25" s="19"/>
      <c r="D25" s="19">
        <v>12441734</v>
      </c>
      <c r="E25" s="19"/>
      <c r="F25" s="19">
        <f>SUM(G25:H25)</f>
        <v>1252603</v>
      </c>
      <c r="G25" s="19">
        <v>874023</v>
      </c>
      <c r="H25" s="19">
        <v>378580</v>
      </c>
      <c r="I25" s="22"/>
      <c r="J25" s="19">
        <f>SUM(K25:L25)</f>
        <v>2928789</v>
      </c>
      <c r="K25" s="19">
        <v>2583286</v>
      </c>
      <c r="L25" s="19">
        <v>345503</v>
      </c>
      <c r="M25" s="19"/>
      <c r="N25" s="19"/>
      <c r="O25" s="21">
        <v>17.61876195849084</v>
      </c>
      <c r="Q25" s="21"/>
      <c r="R25" s="21">
        <v>15.540314138267375</v>
      </c>
      <c r="U25" s="23" t="s">
        <v>55</v>
      </c>
    </row>
    <row r="26" spans="1:21" s="3" customFormat="1" ht="18.75" customHeight="1">
      <c r="A26" s="5" t="s">
        <v>9</v>
      </c>
      <c r="B26" s="19">
        <v>9492815</v>
      </c>
      <c r="C26" s="19"/>
      <c r="D26" s="19">
        <v>6743460</v>
      </c>
      <c r="E26" s="19"/>
      <c r="F26" s="19">
        <f>SUM(G26:H26)</f>
        <v>1122064</v>
      </c>
      <c r="G26" s="19">
        <v>838070</v>
      </c>
      <c r="H26" s="19">
        <v>283994</v>
      </c>
      <c r="I26" s="22"/>
      <c r="J26" s="19">
        <f>SUM(K26:L26)</f>
        <v>1627291</v>
      </c>
      <c r="K26" s="19">
        <v>1411598</v>
      </c>
      <c r="L26" s="19">
        <v>215693</v>
      </c>
      <c r="M26" s="19"/>
      <c r="N26" s="19"/>
      <c r="O26" s="21">
        <v>17.142343972783628</v>
      </c>
      <c r="Q26" s="21"/>
      <c r="R26" s="21">
        <v>14.870172862317446</v>
      </c>
      <c r="U26" s="23" t="s">
        <v>24</v>
      </c>
    </row>
    <row r="27" spans="1:21" s="3" customFormat="1" ht="18.75" customHeight="1">
      <c r="A27" s="5" t="s">
        <v>10</v>
      </c>
      <c r="B27" s="19">
        <v>14944133</v>
      </c>
      <c r="C27" s="19"/>
      <c r="D27" s="19">
        <v>10467250</v>
      </c>
      <c r="E27" s="19"/>
      <c r="F27" s="19">
        <f>SUM(G27:H27)</f>
        <v>1317589</v>
      </c>
      <c r="G27" s="19">
        <v>939117</v>
      </c>
      <c r="H27" s="19">
        <v>378472</v>
      </c>
      <c r="I27" s="22"/>
      <c r="J27" s="19">
        <f>SUM(K27:L27)</f>
        <v>3159294</v>
      </c>
      <c r="K27" s="19">
        <v>2786926</v>
      </c>
      <c r="L27" s="19">
        <v>372368</v>
      </c>
      <c r="M27" s="19"/>
      <c r="N27" s="19"/>
      <c r="O27" s="21">
        <v>21.140697824356891</v>
      </c>
      <c r="Q27" s="21"/>
      <c r="R27" s="21">
        <v>18.648964111869187</v>
      </c>
      <c r="U27" s="24" t="s">
        <v>28</v>
      </c>
    </row>
    <row r="28" spans="1:21" s="3" customFormat="1" ht="18.75" customHeight="1">
      <c r="A28" s="5" t="s">
        <v>11</v>
      </c>
      <c r="B28" s="19">
        <v>7322503</v>
      </c>
      <c r="C28" s="19"/>
      <c r="D28" s="19">
        <v>4998235</v>
      </c>
      <c r="E28" s="19"/>
      <c r="F28" s="19">
        <f>SUM(G28:H28)</f>
        <v>529435</v>
      </c>
      <c r="G28" s="19">
        <v>395946</v>
      </c>
      <c r="H28" s="19">
        <v>133489</v>
      </c>
      <c r="I28" s="22"/>
      <c r="J28" s="19">
        <f>SUM(K28:L28)</f>
        <v>1794833</v>
      </c>
      <c r="K28" s="19">
        <v>1605906</v>
      </c>
      <c r="L28" s="19">
        <v>188927</v>
      </c>
      <c r="M28" s="19"/>
      <c r="N28" s="19"/>
      <c r="O28" s="21">
        <v>24.511195147342377</v>
      </c>
      <c r="Q28" s="21"/>
      <c r="R28" s="21">
        <v>21.931107436896919</v>
      </c>
      <c r="U28" s="24" t="s">
        <v>25</v>
      </c>
    </row>
    <row r="29" spans="1:21" s="3" customFormat="1" ht="15" customHeight="1">
      <c r="A29" s="43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10"/>
      <c r="U29" s="10"/>
    </row>
    <row r="30" spans="1:21" s="3" customFormat="1" ht="15.75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</row>
    <row r="31" spans="1:21" s="3" customFormat="1" ht="15.75"/>
    <row r="32" spans="1:21" s="3" customFormat="1" ht="15.75"/>
    <row r="33" s="3" customFormat="1" ht="15.75"/>
    <row r="34" s="3" customFormat="1" ht="15.75"/>
    <row r="35" s="3" customFormat="1" ht="15.75"/>
    <row r="36" s="3" customFormat="1" ht="15.75"/>
    <row r="37" s="3" customFormat="1" ht="15.75"/>
  </sheetData>
  <mergeCells count="17">
    <mergeCell ref="A1:U1"/>
    <mergeCell ref="A2:U2"/>
    <mergeCell ref="A3:U3"/>
    <mergeCell ref="N7:P7"/>
    <mergeCell ref="N8:P8"/>
    <mergeCell ref="N9:P9"/>
    <mergeCell ref="N5:S5"/>
    <mergeCell ref="Q6:S6"/>
    <mergeCell ref="Q7:S7"/>
    <mergeCell ref="Q9:S9"/>
    <mergeCell ref="Q8:S8"/>
    <mergeCell ref="D4:S4"/>
    <mergeCell ref="F5:H5"/>
    <mergeCell ref="J5:L5"/>
    <mergeCell ref="J6:L6"/>
    <mergeCell ref="F6:H6"/>
    <mergeCell ref="N6:P6"/>
  </mergeCells>
  <printOptions horizontalCentered="1"/>
  <pageMargins left="0.35433070866141736" right="0.35433070866141736" top="0.78740157480314965" bottom="0.39370078740157483" header="0" footer="0"/>
  <pageSetup paperSize="9" scale="98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ตาราง 1_บุหรี่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</cp:lastModifiedBy>
  <cp:lastPrinted>2018-11-03T14:39:01Z</cp:lastPrinted>
  <dcterms:created xsi:type="dcterms:W3CDTF">2018-08-23T15:22:49Z</dcterms:created>
  <dcterms:modified xsi:type="dcterms:W3CDTF">2018-11-03T14:39:03Z</dcterms:modified>
</cp:coreProperties>
</file>